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go\Desktop\projetos Diego\48 - REGISTRO DE PREÇO PINTURA\"/>
    </mc:Choice>
  </mc:AlternateContent>
  <bookViews>
    <workbookView xWindow="0" yWindow="0" windowWidth="23040" windowHeight="9252"/>
  </bookViews>
  <sheets>
    <sheet name="Orçamento Sintético" sheetId="1" r:id="rId1"/>
  </sheets>
  <externalReferences>
    <externalReference r:id="rId2"/>
    <externalReference r:id="rId3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G8" i="1" l="1"/>
  <c r="H8" i="1" s="1"/>
  <c r="G7" i="1"/>
  <c r="H7" i="1" s="1"/>
  <c r="G9" i="1"/>
  <c r="H9" i="1" s="1"/>
  <c r="G6" i="1"/>
  <c r="H6" i="1" s="1"/>
  <c r="I5" i="1" l="1"/>
  <c r="H13" i="1" s="1"/>
  <c r="H12" i="1" l="1"/>
  <c r="H11" i="1" s="1"/>
</calcChain>
</file>

<file path=xl/sharedStrings.xml><?xml version="1.0" encoding="utf-8"?>
<sst xmlns="http://schemas.openxmlformats.org/spreadsheetml/2006/main" count="45" uniqueCount="40">
  <si>
    <t>Obra</t>
  </si>
  <si>
    <t>Bancos</t>
  </si>
  <si>
    <t>B.D.I.</t>
  </si>
  <si>
    <t>Encargos Sociais</t>
  </si>
  <si>
    <t>28,82%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</si>
  <si>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</si>
  <si>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</si>
  <si>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</si>
  <si>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</si>
  <si>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</si>
  <si>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</si>
  <si>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</si>
  <si>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</si>
  <si>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</si>
  <si>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</si>
  <si>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</si>
  <si>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</si>
  <si>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</si>
  <si>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PINTURA</t>
  </si>
  <si>
    <t xml:space="preserve"> 1.1 </t>
  </si>
  <si>
    <t xml:space="preserve"> ED-50505 </t>
  </si>
  <si>
    <t>SETOP</t>
  </si>
  <si>
    <t>LIXAMENTO MANUAL EM PAREDE PARA REMOÇÃO DE TINTA</t>
  </si>
  <si>
    <t>m²</t>
  </si>
  <si>
    <t xml:space="preserve"> 1.2 </t>
  </si>
  <si>
    <t xml:space="preserve"> 88489 </t>
  </si>
  <si>
    <t>SINAPI</t>
  </si>
  <si>
    <t>PINTURA LÁTEX ACRÍLICA PREMIUM, APLICAÇÃO MANUAL EM PAREDES, DUAS DEMÃOS. AF_04/2023</t>
  </si>
  <si>
    <t xml:space="preserve"> 1.3 </t>
  </si>
  <si>
    <t xml:space="preserve"> 88495 </t>
  </si>
  <si>
    <t>EMASSAMENTO COM MASSA LÁTEX, APLICAÇÃO EM PAREDE, UMA DEMÃO, LIXAMENTO MANUAL. AF_04/2023</t>
  </si>
  <si>
    <t xml:space="preserve"> 1.4 </t>
  </si>
  <si>
    <t xml:space="preserve"> 102220 </t>
  </si>
  <si>
    <t>PINTURA TINTA DE ACABAMENTO (PIGMENTADA) ESMALTE SINTÉTICO BRILHANTE EM MADEIRA, 2 DEMÃOS. AF_01/2021</t>
  </si>
  <si>
    <t>Total sem BDI</t>
  </si>
  <si>
    <t>Total do BDI</t>
  </si>
  <si>
    <t>Total Geral</t>
  </si>
  <si>
    <t>REGISTRO DE PREÇO - PINTURA DESONERADO</t>
  </si>
  <si>
    <t xml:space="preserve">SINAPI - 04/2026 - Rondônia
</t>
  </si>
  <si>
    <t>DIEGO EMANUEL FELIX DA SILVA                                                            ENGENHEIRO CIVIL                                                                                  CREA 11603-D/RO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</si>
</sst>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5" fillId="16" borderId="0" xfId="0" applyFont="1" applyFill="1" applyAlignment="1">
      <alignment vertical="top" wrapText="1"/>
    </xf>
    <xf numFmtId="0" fontId="2" fillId="3" borderId="13" xfId="0" applyFont="1" applyFill="1" applyBorder="1" applyAlignment="1">
      <alignment wrapText="1"/>
    </xf>
    <xf numFmtId="0" fontId="0" fillId="0" borderId="13" xfId="0" applyBorder="1" applyAlignment="1"/>
    <xf numFmtId="0" fontId="17" fillId="18" borderId="0" xfId="0" applyFont="1" applyFill="1" applyAlignment="1">
      <alignment vertical="top" wrapText="1"/>
    </xf>
    <xf numFmtId="4" fontId="18" fillId="19" borderId="0" xfId="0" applyNumberFormat="1" applyFont="1" applyFill="1" applyAlignment="1">
      <alignment vertical="top" wrapText="1"/>
    </xf>
    <xf numFmtId="0" fontId="0" fillId="0" borderId="0" xfId="0" applyAlignment="1"/>
    <xf numFmtId="0" fontId="21" fillId="21" borderId="0" xfId="0" applyFont="1" applyFill="1" applyBorder="1" applyAlignment="1">
      <alignment vertical="top" wrapText="1"/>
    </xf>
    <xf numFmtId="0" fontId="2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%20Anal&#237;tico%20-%20REGISTRO%20DE%20PRE&#199;O%20-%20PINTURA%20SA%20-%20%20desone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Analítico"/>
    </sheetNames>
    <sheetDataSet>
      <sheetData sheetId="0">
        <row r="23">
          <cell r="J23">
            <v>4.1234000000000002</v>
          </cell>
        </row>
        <row r="28">
          <cell r="J28">
            <v>14.12</v>
          </cell>
        </row>
        <row r="37">
          <cell r="J37">
            <v>12.430124999999999</v>
          </cell>
        </row>
        <row r="47">
          <cell r="J47">
            <v>17.190000000000001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showOutlineSymbols="0" workbookViewId="0">
      <selection activeCell="I10" sqref="I1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customHeight="1" x14ac:dyDescent="0.25">
      <c r="A1" s="18"/>
      <c r="B1" s="18"/>
      <c r="C1" s="18"/>
      <c r="D1" s="18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5">
      <c r="A2" s="17"/>
      <c r="B2" s="17"/>
      <c r="C2" s="17"/>
      <c r="D2" s="17" t="s">
        <v>37</v>
      </c>
      <c r="E2" s="20" t="s">
        <v>38</v>
      </c>
      <c r="F2" s="20"/>
      <c r="G2" s="20" t="s">
        <v>4</v>
      </c>
      <c r="H2" s="20"/>
      <c r="I2" s="20" t="s">
        <v>5</v>
      </c>
      <c r="J2" s="20"/>
    </row>
    <row r="3" spans="1:10" ht="15" customHeight="1" x14ac:dyDescent="0.25">
      <c r="A3" s="21" t="s">
        <v>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14" t="s">
        <v>7</v>
      </c>
      <c r="B4" s="15" t="s">
        <v>8</v>
      </c>
      <c r="C4" s="14" t="s">
        <v>9</v>
      </c>
      <c r="D4" s="14" t="s">
        <v>10</v>
      </c>
      <c r="E4" s="1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5" t="s">
        <v>16</v>
      </c>
    </row>
    <row r="5" spans="1:10" ht="24" customHeight="1" x14ac:dyDescent="0.25">
      <c r="A5" s="2" t="s">
        <v>17</v>
      </c>
      <c r="B5" s="2"/>
      <c r="C5" s="2"/>
      <c r="D5" s="2" t="s">
        <v>18</v>
      </c>
      <c r="E5" s="2"/>
      <c r="F5" s="3"/>
      <c r="G5" s="2"/>
      <c r="H5" s="2"/>
      <c r="I5" s="4">
        <f>SUM(I6:I9)</f>
        <v>440028.21</v>
      </c>
      <c r="J5" s="5">
        <v>1</v>
      </c>
    </row>
    <row r="6" spans="1:10" ht="24" customHeight="1" x14ac:dyDescent="0.25">
      <c r="A6" s="6" t="s">
        <v>19</v>
      </c>
      <c r="B6" s="8" t="s">
        <v>20</v>
      </c>
      <c r="C6" s="6" t="s">
        <v>21</v>
      </c>
      <c r="D6" s="6" t="s">
        <v>22</v>
      </c>
      <c r="E6" s="7" t="s">
        <v>23</v>
      </c>
      <c r="F6" s="8">
        <v>16117.05</v>
      </c>
      <c r="G6" s="9">
        <f>'[2]Orçamento Analítico'!$J$23</f>
        <v>4.1234000000000002</v>
      </c>
      <c r="H6" s="9">
        <f>G6*1.2882</f>
        <v>5.31176388</v>
      </c>
      <c r="I6" s="9">
        <v>85581.53</v>
      </c>
      <c r="J6" s="10">
        <v>0.16039949527056666</v>
      </c>
    </row>
    <row r="7" spans="1:10" ht="26.1" customHeight="1" x14ac:dyDescent="0.25">
      <c r="A7" s="6" t="s">
        <v>24</v>
      </c>
      <c r="B7" s="8" t="s">
        <v>25</v>
      </c>
      <c r="C7" s="6" t="s">
        <v>26</v>
      </c>
      <c r="D7" s="6" t="s">
        <v>27</v>
      </c>
      <c r="E7" s="7" t="s">
        <v>23</v>
      </c>
      <c r="F7" s="8">
        <v>16117.05</v>
      </c>
      <c r="G7" s="9">
        <f>'[2]Orçamento Analítico'!$J$28</f>
        <v>14.12</v>
      </c>
      <c r="H7" s="9">
        <f>G7*1.2882</f>
        <v>18.189384</v>
      </c>
      <c r="I7" s="9">
        <v>293169.14</v>
      </c>
      <c r="J7" s="10">
        <v>0.69417334631832472</v>
      </c>
    </row>
    <row r="8" spans="1:10" ht="26.1" customHeight="1" x14ac:dyDescent="0.25">
      <c r="A8" s="6" t="s">
        <v>28</v>
      </c>
      <c r="B8" s="8" t="s">
        <v>29</v>
      </c>
      <c r="C8" s="6" t="s">
        <v>26</v>
      </c>
      <c r="D8" s="6" t="s">
        <v>30</v>
      </c>
      <c r="E8" s="7" t="s">
        <v>23</v>
      </c>
      <c r="F8" s="8">
        <v>3223.41</v>
      </c>
      <c r="G8" s="9">
        <f>'[2]Orçamento Analítico'!$J$37</f>
        <v>12.430124999999999</v>
      </c>
      <c r="H8" s="9">
        <f>G8*1.2882</f>
        <v>16.012487024999999</v>
      </c>
      <c r="I8" s="9">
        <v>51606.79</v>
      </c>
      <c r="J8" s="10">
        <v>0.12332937753317083</v>
      </c>
    </row>
    <row r="9" spans="1:10" ht="39" customHeight="1" x14ac:dyDescent="0.25">
      <c r="A9" s="6" t="s">
        <v>31</v>
      </c>
      <c r="B9" s="8" t="s">
        <v>32</v>
      </c>
      <c r="C9" s="6" t="s">
        <v>26</v>
      </c>
      <c r="D9" s="6" t="s">
        <v>33</v>
      </c>
      <c r="E9" s="7" t="s">
        <v>23</v>
      </c>
      <c r="F9" s="8">
        <v>436.8</v>
      </c>
      <c r="G9" s="9">
        <f>'[2]Orçamento Analítico'!$J$47</f>
        <v>17.190000000000001</v>
      </c>
      <c r="H9" s="9">
        <f>G9*1.2882</f>
        <v>22.144158000000001</v>
      </c>
      <c r="I9" s="9">
        <v>9670.75</v>
      </c>
      <c r="J9" s="10">
        <v>2.2097780877937727E-2</v>
      </c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23"/>
      <c r="B11" s="23"/>
      <c r="C11" s="23"/>
      <c r="D11" s="12"/>
      <c r="E11" s="16"/>
      <c r="F11" s="20" t="s">
        <v>34</v>
      </c>
      <c r="G11" s="23"/>
      <c r="H11" s="24">
        <f>H13-H12</f>
        <v>313212.07987800002</v>
      </c>
      <c r="I11" s="23"/>
      <c r="J11" s="23"/>
    </row>
    <row r="12" spans="1:10" x14ac:dyDescent="0.25">
      <c r="A12" s="23"/>
      <c r="B12" s="23"/>
      <c r="C12" s="23"/>
      <c r="D12" s="12"/>
      <c r="E12" s="16"/>
      <c r="F12" s="20" t="s">
        <v>35</v>
      </c>
      <c r="G12" s="23"/>
      <c r="H12" s="24">
        <f>H13*0.2882</f>
        <v>126816.13012200002</v>
      </c>
      <c r="I12" s="23"/>
      <c r="J12" s="23"/>
    </row>
    <row r="13" spans="1:10" x14ac:dyDescent="0.25">
      <c r="A13" s="23"/>
      <c r="B13" s="23"/>
      <c r="C13" s="23"/>
      <c r="D13" s="12"/>
      <c r="E13" s="16"/>
      <c r="F13" s="20" t="s">
        <v>36</v>
      </c>
      <c r="G13" s="23"/>
      <c r="H13" s="24">
        <f>I5</f>
        <v>440028.21</v>
      </c>
      <c r="I13" s="23"/>
      <c r="J13" s="23"/>
    </row>
    <row r="14" spans="1:10" ht="60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69.900000000000006" customHeight="1" x14ac:dyDescent="0.25">
      <c r="A15" s="26"/>
      <c r="B15" s="25"/>
      <c r="C15" s="25"/>
      <c r="D15" s="27" t="s">
        <v>39</v>
      </c>
      <c r="E15" s="25"/>
      <c r="F15" s="25"/>
      <c r="G15" s="25"/>
      <c r="H15" s="25"/>
      <c r="I15" s="25"/>
      <c r="J15" s="25"/>
    </row>
  </sheetData>
  <pageMargins left="0.5" right="0.5" top="1" bottom="1" header="0.5" footer="0.5"/>
  <pageSetup paperSize="9" scale="75" fitToHeight="0" orientation="landscape" r:id="rId1"/>
  <headerFooter>
    <oddHeader xml:space="preserve">&amp;L &amp;CPrefeitura do Municipio de Itapuã do Oeste/RO
CNPJ: 63.761.936/0001-55 </oddHeader>
    <oddFooter>&amp;L &amp;CRUA AYRTON SENNA   - CENTRO - Itapuã do Oeste / RO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Diego</cp:lastModifiedBy>
  <cp:revision>0</cp:revision>
  <cp:lastPrinted>2026-06-09T13:36:13Z</cp:lastPrinted>
  <dcterms:created xsi:type="dcterms:W3CDTF">2024-06-28T12:06:21Z</dcterms:created>
  <dcterms:modified xsi:type="dcterms:W3CDTF">2026-06-28T23:40:35Z</dcterms:modified>
</cp:coreProperties>
</file>